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Капаклы\оперативка\Оперативка 2026 г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B5" i="1"/>
  <c r="D16" i="1"/>
  <c r="B14" i="1"/>
  <c r="C14" i="1"/>
  <c r="D15" i="1" l="1"/>
  <c r="D17" i="1"/>
  <c r="D18" i="1"/>
  <c r="D19" i="1"/>
  <c r="D20" i="1"/>
  <c r="D21" i="1"/>
  <c r="D22" i="1"/>
  <c r="D14" i="1" l="1"/>
  <c r="B4" i="1"/>
  <c r="D23" i="1" l="1"/>
  <c r="D7" i="1"/>
  <c r="D8" i="1"/>
  <c r="D9" i="1"/>
  <c r="D10" i="1"/>
  <c r="D11" i="1"/>
  <c r="D12" i="1"/>
  <c r="D13" i="1"/>
  <c r="D6" i="1"/>
  <c r="D5" i="1" l="1"/>
  <c r="C4" i="1"/>
  <c r="D4" i="1" l="1"/>
</calcChain>
</file>

<file path=xl/sharedStrings.xml><?xml version="1.0" encoding="utf-8"?>
<sst xmlns="http://schemas.openxmlformats.org/spreadsheetml/2006/main" count="53" uniqueCount="53">
  <si>
    <t>Наименование источника дохода</t>
  </si>
  <si>
    <t>Исполнение, тыс.руб.</t>
  </si>
  <si>
    <t>Отклонение (+,-)</t>
  </si>
  <si>
    <t>Причина снижения</t>
  </si>
  <si>
    <t>Собственные доходы - итого</t>
  </si>
  <si>
    <t>I. НАЛОГОВЫЕ ДОХОДЫ</t>
  </si>
  <si>
    <t xml:space="preserve">    - налог на доходы физических лиц (1 01 02000 01 0000 110)</t>
  </si>
  <si>
    <t xml:space="preserve">    - акцизы на нефтепродукты, направляемые в муниципальный дорожный фонд (103 02000 00 0000 000)</t>
  </si>
  <si>
    <t xml:space="preserve">    - единый сельскохозяйственный налог (1 05 03000 01 0000 110)</t>
  </si>
  <si>
    <t xml:space="preserve">    - патентная система налогообложения (105 04000 01 0000 110)</t>
  </si>
  <si>
    <t xml:space="preserve">    - налог на имущество физических лиц (1 06 01000 00 0000 110)</t>
  </si>
  <si>
    <t xml:space="preserve">    - земельный налог (1 06 06000 00 0000 110)</t>
  </si>
  <si>
    <t xml:space="preserve">    - государственная пошлина, сборы (1 08 00000 00 0000 000)</t>
  </si>
  <si>
    <t xml:space="preserve">    - задолженность и перерасчеты по отмененным налогам, сборам и иным обязательным платежам (1 09 00000 00 0000)</t>
  </si>
  <si>
    <t>II. НЕНАЛОГОВЫЕ ДОХОДЫ</t>
  </si>
  <si>
    <t xml:space="preserve">     - доходы от использования имущества, находящегося в государственной и муниципальной собственности    1 11 00000 00 0000 000)</t>
  </si>
  <si>
    <t xml:space="preserve">    - платежи при пользовании природными ресурсами (1 12 00000 00 0000 000)</t>
  </si>
  <si>
    <t xml:space="preserve">    - доходы от оказания платных услуг и компенсации затрат государства (1 13 00000 00 0000 000)</t>
  </si>
  <si>
    <t xml:space="preserve">      в т.ч. от предпринимательской и иной приносящей доход деятельности</t>
  </si>
  <si>
    <t xml:space="preserve">     - доходы от продажи материальных и нематериальных активов (1 14 00000 00 0000 000)</t>
  </si>
  <si>
    <t xml:space="preserve">    - штрафы, санкции, возмещение ущерба (1 16 00000 00 0000 000)</t>
  </si>
  <si>
    <t xml:space="preserve">     - прочие неналоговые доходы (1 17 00000 00 0000 000)</t>
  </si>
  <si>
    <t xml:space="preserve">       в т.ч. невыясненные поступления</t>
  </si>
  <si>
    <t>III. ПРОЧИЕ БЕЗВОЗМЕЗДНЫЕ ПОСТУПЛЕНИЯ</t>
  </si>
  <si>
    <t xml:space="preserve">  </t>
  </si>
  <si>
    <t xml:space="preserve"> Мероприятия, направленные на увеличение собственных доходов бюджета</t>
  </si>
  <si>
    <t>Наименование мероприятия</t>
  </si>
  <si>
    <t>Результат</t>
  </si>
  <si>
    <t>в т.ч. НДФЛ</t>
  </si>
  <si>
    <t>Дата проведения</t>
  </si>
  <si>
    <t>Л. Л. Полухина</t>
  </si>
  <si>
    <t xml:space="preserve">                                         Тыс.руб.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</si>
  <si>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Руководитель Финансового управления Администрации Далматовского муниципального округа                                                                                                                                                          </t>
  </si>
  <si>
    <t xml:space="preserve"> </t>
  </si>
  <si>
    <t>Сумма допол-нительных поступлений в конс. Бюджет области* (тыс.руб.)</t>
  </si>
  <si>
    <t>Предоставление в аренду земельных участков, находящихся в государственной или муниципальной собственности без проведения торгов</t>
  </si>
  <si>
    <t>Предоставление в собственность земельных участков, находящихся в государственной или муниципальной собственности без проведения торгов</t>
  </si>
  <si>
    <t>Заседание комиссии по вопросу легализации работников индивидуального предпринимателя</t>
  </si>
  <si>
    <t>В связи с переносом срока оплаты на 28 декабря 2025 года</t>
  </si>
  <si>
    <t>Заседание  межведомственной комиссии по противодействию нелегальной занятости, рассмотрению вопросов оплаты труда и соблюдению требований трудового законодательства на территории Далматовского муниципального округа</t>
  </si>
  <si>
    <t>Продажа имущества 144 тыс.ру., в том числе: 144 тыс.руб. - здание склада ул.Максима Горького д.80 г.Далматово</t>
  </si>
  <si>
    <t>на 27.02.25</t>
  </si>
  <si>
    <t>на 26.02.26</t>
  </si>
  <si>
    <t>Перечислены по банковской гарантии средства за 2024г. по программе техперевооружений инженерной инфраструктуры в связи с невыполнением работ в сумме 2122 тыс. руб. Поступили в 2025 году.</t>
  </si>
  <si>
    <t>Снижение в 2026 году связано с единовременным поступлением платежа за несоблюдение подрядчиком договорных обязательств по контракту 767,1 тыс. руб.</t>
  </si>
  <si>
    <t xml:space="preserve"> Сведения к оперативным данным по состоянию на 26.02.2026 года</t>
  </si>
  <si>
    <t>Снижение поступлений в январе 2026 года от ОАО "Завод Старт" на 1 999,5 тыс.руб., ООО "Газпром Трансгаз Екатеринбург" на 230 тыс.руб., АО "Завод  Уралпрокат" на 132,5 тыс.руб., ООО "ПКЩКК" на 100 тыс.руб., ГБУ "ДДИ" на 195 тыс.руб., АО "Далур" на 102 тыс.руб.</t>
  </si>
  <si>
    <r>
      <t xml:space="preserve"> </t>
    </r>
    <r>
      <rPr>
        <b/>
        <sz val="12"/>
        <color theme="1"/>
        <rFont val="Liberation Sans"/>
        <family val="2"/>
        <charset val="204"/>
      </rPr>
      <t>Далматовского муниципального округа</t>
    </r>
    <r>
      <rPr>
        <sz val="12"/>
        <color theme="1"/>
        <rFont val="Liberation Sans"/>
        <family val="2"/>
        <charset val="204"/>
      </rPr>
      <t xml:space="preserve"> </t>
    </r>
    <r>
      <rPr>
        <b/>
        <sz val="12"/>
        <color theme="1"/>
        <rFont val="Liberation Sans"/>
        <family val="2"/>
        <charset val="204"/>
      </rPr>
      <t>проведенные  с 19.02.2026 г</t>
    </r>
    <r>
      <rPr>
        <b/>
        <i/>
        <sz val="12"/>
        <color theme="1"/>
        <rFont val="Liberation Sans"/>
        <family val="2"/>
        <charset val="204"/>
      </rPr>
      <t xml:space="preserve">. </t>
    </r>
    <r>
      <rPr>
        <b/>
        <sz val="12"/>
        <color theme="1"/>
        <rFont val="Liberation Sans"/>
        <family val="2"/>
        <charset val="204"/>
      </rPr>
      <t>по 26.02.2026  г.</t>
    </r>
    <r>
      <rPr>
        <b/>
        <i/>
        <sz val="12"/>
        <color theme="1"/>
        <rFont val="Liberation Sans"/>
        <family val="2"/>
        <charset val="204"/>
      </rPr>
      <t xml:space="preserve">   </t>
    </r>
  </si>
  <si>
    <t xml:space="preserve">Снижение в 2026 году связано с взысканием задолженности за 2024 год по договорам аренды земельных участков в сумме 87,8 тыс. руб., с оплатой авансовых платежей по аренде земельных участков в феврале 2025 года  в сумме 177 т. руб. и заключением новых договоров аренды на сумму 140 тыс. руб. </t>
  </si>
  <si>
    <t>Поступление от физических лиц 310 тыс.руб., в том числе водопользование 268 тыс.руб.</t>
  </si>
  <si>
    <t>Заключено 3 договора аренды</t>
  </si>
  <si>
    <t>Заключен 1 договор</t>
  </si>
  <si>
    <t>Исп. Капаклы О.В. Тел. 3-70-08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</si>
</sst>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Liberation Serif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Liberation Sans"/>
      <family val="2"/>
      <charset val="204"/>
    </font>
    <font>
      <sz val="16"/>
      <color theme="1"/>
      <name val="Liberation Sans"/>
      <family val="2"/>
      <charset val="204"/>
    </font>
    <font>
      <sz val="12"/>
      <color theme="1"/>
      <name val="Liberation Sans"/>
      <family val="2"/>
      <charset val="204"/>
    </font>
    <font>
      <sz val="12"/>
      <color rgb="FF000000"/>
      <name val="Liberation Sans"/>
      <family val="2"/>
      <charset val="204"/>
    </font>
    <font>
      <b/>
      <sz val="12"/>
      <color rgb="FF000000"/>
      <name val="Liberation Sans"/>
      <family val="2"/>
      <charset val="204"/>
    </font>
    <font>
      <b/>
      <i/>
      <sz val="12"/>
      <color rgb="FF000000"/>
      <name val="Liberation Sans"/>
      <family val="2"/>
      <charset val="204"/>
    </font>
    <font>
      <sz val="12"/>
      <color rgb="FF000000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b/>
      <sz val="12"/>
      <color theme="1"/>
      <name val="Liberation Sans"/>
      <family val="2"/>
      <charset val="204"/>
    </font>
    <font>
      <b/>
      <i/>
      <sz val="12"/>
      <color theme="1"/>
      <name val="Liberation Sans"/>
      <family val="2"/>
      <charset val="204"/>
    </font>
    <font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5" fillId="0" borderId="15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14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12" fillId="0" borderId="0" xfId="0" applyFont="1" applyAlignment="1">
      <alignment horizontal="right" vertical="center"/>
    </xf>
    <xf numFmtId="0" fontId="5" fillId="2" borderId="11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19" workbookViewId="0">
      <selection activeCell="A38" sqref="A38"/>
    </sheetView>
  </sheetViews>
  <sheetFormatPr defaultRowHeight="15" x14ac:dyDescent="0.25"/>
  <cols>
    <col min="1" max="1" width="72.7109375" style="3" customWidth="1"/>
    <col min="2" max="2" width="28.7109375" style="3" customWidth="1"/>
    <col min="3" max="3" width="28.42578125" style="3" customWidth="1"/>
    <col min="4" max="4" width="23.140625" style="3" customWidth="1"/>
    <col min="5" max="5" width="87.140625" style="3" customWidth="1"/>
    <col min="6" max="6" width="22.140625" style="3" customWidth="1"/>
    <col min="7" max="16384" width="9.140625" style="3"/>
  </cols>
  <sheetData>
    <row r="1" spans="1:5" ht="20.25" thickBot="1" x14ac:dyDescent="0.3">
      <c r="A1" s="35" t="s">
        <v>45</v>
      </c>
      <c r="B1" s="35"/>
      <c r="C1" s="35"/>
      <c r="D1" s="35"/>
      <c r="E1" s="2"/>
    </row>
    <row r="2" spans="1:5" ht="16.5" thickTop="1" thickBot="1" x14ac:dyDescent="0.3">
      <c r="A2" s="36" t="s">
        <v>0</v>
      </c>
      <c r="B2" s="38" t="s">
        <v>1</v>
      </c>
      <c r="C2" s="39"/>
      <c r="D2" s="40" t="s">
        <v>2</v>
      </c>
      <c r="E2" s="42" t="s">
        <v>3</v>
      </c>
    </row>
    <row r="3" spans="1:5" ht="16.5" thickTop="1" thickBot="1" x14ac:dyDescent="0.3">
      <c r="A3" s="37"/>
      <c r="B3" s="7" t="s">
        <v>41</v>
      </c>
      <c r="C3" s="8" t="s">
        <v>42</v>
      </c>
      <c r="D3" s="41"/>
      <c r="E3" s="43"/>
    </row>
    <row r="4" spans="1:5" ht="15.75" thickBot="1" x14ac:dyDescent="0.3">
      <c r="A4" s="9" t="s">
        <v>4</v>
      </c>
      <c r="B4" s="7">
        <f>B5+B14+B23</f>
        <v>33117</v>
      </c>
      <c r="C4" s="7">
        <f>C5+C14+C23</f>
        <v>21803</v>
      </c>
      <c r="D4" s="7">
        <f>D5+D14+D23</f>
        <v>-11314</v>
      </c>
      <c r="E4" s="7"/>
    </row>
    <row r="5" spans="1:5" ht="15.75" thickBot="1" x14ac:dyDescent="0.3">
      <c r="A5" s="10" t="s">
        <v>5</v>
      </c>
      <c r="B5" s="7">
        <f>B6+B7+B8+B9+B10+B11+B12</f>
        <v>27222</v>
      </c>
      <c r="C5" s="7">
        <f>C6+C7+C8+C9+C10+C11+C12</f>
        <v>19033</v>
      </c>
      <c r="D5" s="7">
        <f>D6+D7+D8+D9+D10+D11+D12</f>
        <v>-8189</v>
      </c>
      <c r="E5" s="7"/>
    </row>
    <row r="6" spans="1:5" ht="60.75" thickBot="1" x14ac:dyDescent="0.3">
      <c r="A6" s="11" t="s">
        <v>6</v>
      </c>
      <c r="B6" s="28">
        <v>19663</v>
      </c>
      <c r="C6" s="13">
        <v>14593</v>
      </c>
      <c r="D6" s="13">
        <f t="shared" ref="D6:D13" si="0">C6-B6</f>
        <v>-5070</v>
      </c>
      <c r="E6" s="14" t="s">
        <v>46</v>
      </c>
    </row>
    <row r="7" spans="1:5" ht="30.75" thickBot="1" x14ac:dyDescent="0.3">
      <c r="A7" s="11" t="s">
        <v>7</v>
      </c>
      <c r="B7" s="12">
        <v>1662</v>
      </c>
      <c r="C7" s="13">
        <v>1693</v>
      </c>
      <c r="D7" s="13">
        <f t="shared" si="0"/>
        <v>31</v>
      </c>
      <c r="E7" s="14"/>
    </row>
    <row r="8" spans="1:5" ht="15.75" thickBot="1" x14ac:dyDescent="0.3">
      <c r="A8" s="15" t="s">
        <v>8</v>
      </c>
      <c r="B8" s="12">
        <v>75</v>
      </c>
      <c r="C8" s="13">
        <v>9</v>
      </c>
      <c r="D8" s="13">
        <f t="shared" si="0"/>
        <v>-66</v>
      </c>
      <c r="E8" s="14"/>
    </row>
    <row r="9" spans="1:5" ht="16.5" thickBot="1" x14ac:dyDescent="0.3">
      <c r="A9" s="15" t="s">
        <v>9</v>
      </c>
      <c r="B9" s="12">
        <v>3853</v>
      </c>
      <c r="C9" s="13">
        <v>265</v>
      </c>
      <c r="D9" s="16">
        <f t="shared" si="0"/>
        <v>-3588</v>
      </c>
      <c r="E9" s="6" t="s">
        <v>38</v>
      </c>
    </row>
    <row r="10" spans="1:5" ht="15.75" thickBot="1" x14ac:dyDescent="0.3">
      <c r="A10" s="15" t="s">
        <v>10</v>
      </c>
      <c r="B10" s="12">
        <v>106</v>
      </c>
      <c r="C10" s="13">
        <v>114</v>
      </c>
      <c r="D10" s="13">
        <f t="shared" si="0"/>
        <v>8</v>
      </c>
      <c r="E10" s="14"/>
    </row>
    <row r="11" spans="1:5" ht="15.75" thickBot="1" x14ac:dyDescent="0.3">
      <c r="A11" s="11" t="s">
        <v>11</v>
      </c>
      <c r="B11" s="12">
        <v>166</v>
      </c>
      <c r="C11" s="13">
        <v>544</v>
      </c>
      <c r="D11" s="13">
        <f t="shared" si="0"/>
        <v>378</v>
      </c>
      <c r="E11" s="14"/>
    </row>
    <row r="12" spans="1:5" ht="15.75" thickBot="1" x14ac:dyDescent="0.3">
      <c r="A12" s="11" t="s">
        <v>12</v>
      </c>
      <c r="B12" s="12">
        <v>1697</v>
      </c>
      <c r="C12" s="13">
        <v>1815</v>
      </c>
      <c r="D12" s="13">
        <f t="shared" si="0"/>
        <v>118</v>
      </c>
      <c r="E12" s="14"/>
    </row>
    <row r="13" spans="1:5" ht="30.75" thickBot="1" x14ac:dyDescent="0.3">
      <c r="A13" s="11" t="s">
        <v>13</v>
      </c>
      <c r="B13" s="12"/>
      <c r="C13" s="13">
        <v>0</v>
      </c>
      <c r="D13" s="13">
        <f t="shared" si="0"/>
        <v>0</v>
      </c>
      <c r="E13" s="14"/>
    </row>
    <row r="14" spans="1:5" ht="15.75" thickBot="1" x14ac:dyDescent="0.3">
      <c r="A14" s="10" t="s">
        <v>14</v>
      </c>
      <c r="B14" s="7">
        <f>B15+B16+B17+B19+B20+B21</f>
        <v>5266</v>
      </c>
      <c r="C14" s="7">
        <f>C15+C16+C17+C19+C20+C21</f>
        <v>2460</v>
      </c>
      <c r="D14" s="7">
        <f>D15+D16+D17+D19+D20+D21</f>
        <v>-2806</v>
      </c>
      <c r="E14" s="14"/>
    </row>
    <row r="15" spans="1:5" ht="75.75" thickBot="1" x14ac:dyDescent="0.3">
      <c r="A15" s="11" t="s">
        <v>15</v>
      </c>
      <c r="B15" s="28">
        <v>1564</v>
      </c>
      <c r="C15" s="28">
        <v>1180</v>
      </c>
      <c r="D15" s="13">
        <f t="shared" ref="D15:D23" si="1">C15-B15</f>
        <v>-384</v>
      </c>
      <c r="E15" s="14" t="s">
        <v>48</v>
      </c>
    </row>
    <row r="16" spans="1:5" ht="30.75" thickBot="1" x14ac:dyDescent="0.3">
      <c r="A16" s="11" t="s">
        <v>16</v>
      </c>
      <c r="B16" s="12">
        <v>263</v>
      </c>
      <c r="C16" s="12">
        <v>0</v>
      </c>
      <c r="D16" s="13">
        <f t="shared" si="1"/>
        <v>-263</v>
      </c>
      <c r="E16" s="14"/>
    </row>
    <row r="17" spans="1:6" ht="46.5" customHeight="1" thickBot="1" x14ac:dyDescent="0.3">
      <c r="A17" s="11" t="s">
        <v>17</v>
      </c>
      <c r="B17" s="12">
        <v>2298</v>
      </c>
      <c r="C17" s="12">
        <v>181</v>
      </c>
      <c r="D17" s="13">
        <f t="shared" si="1"/>
        <v>-2117</v>
      </c>
      <c r="E17" s="14" t="s">
        <v>43</v>
      </c>
    </row>
    <row r="18" spans="1:6" ht="30.75" thickBot="1" x14ac:dyDescent="0.3">
      <c r="A18" s="11" t="s">
        <v>18</v>
      </c>
      <c r="B18" s="29">
        <v>96</v>
      </c>
      <c r="C18" s="29">
        <v>174</v>
      </c>
      <c r="D18" s="13">
        <f t="shared" si="1"/>
        <v>78</v>
      </c>
      <c r="E18" s="14"/>
    </row>
    <row r="19" spans="1:6" ht="30.75" thickBot="1" x14ac:dyDescent="0.3">
      <c r="A19" s="11" t="s">
        <v>19</v>
      </c>
      <c r="B19" s="12">
        <v>220</v>
      </c>
      <c r="C19" s="12">
        <v>600</v>
      </c>
      <c r="D19" s="13">
        <f t="shared" si="1"/>
        <v>380</v>
      </c>
      <c r="E19" s="14" t="s">
        <v>40</v>
      </c>
    </row>
    <row r="20" spans="1:6" ht="45.75" thickBot="1" x14ac:dyDescent="0.3">
      <c r="A20" s="11" t="s">
        <v>20</v>
      </c>
      <c r="B20" s="29">
        <v>1220</v>
      </c>
      <c r="C20" s="29">
        <v>497</v>
      </c>
      <c r="D20" s="16">
        <f t="shared" si="1"/>
        <v>-723</v>
      </c>
      <c r="E20" s="30" t="s">
        <v>44</v>
      </c>
    </row>
    <row r="21" spans="1:6" ht="15.75" thickBot="1" x14ac:dyDescent="0.3">
      <c r="A21" s="11" t="s">
        <v>21</v>
      </c>
      <c r="B21" s="29">
        <v>-299</v>
      </c>
      <c r="C21" s="29">
        <v>2</v>
      </c>
      <c r="D21" s="13">
        <f t="shared" si="1"/>
        <v>301</v>
      </c>
      <c r="E21" s="14"/>
    </row>
    <row r="22" spans="1:6" ht="15.75" thickBot="1" x14ac:dyDescent="0.3">
      <c r="A22" s="11" t="s">
        <v>22</v>
      </c>
      <c r="B22" s="29">
        <v>-300</v>
      </c>
      <c r="C22" s="29">
        <v>0</v>
      </c>
      <c r="D22" s="13">
        <f t="shared" si="1"/>
        <v>300</v>
      </c>
      <c r="E22" s="13"/>
    </row>
    <row r="23" spans="1:6" ht="30.75" thickBot="1" x14ac:dyDescent="0.3">
      <c r="A23" s="10" t="s">
        <v>23</v>
      </c>
      <c r="B23" s="17">
        <v>629</v>
      </c>
      <c r="C23" s="7">
        <v>310</v>
      </c>
      <c r="D23" s="7">
        <f t="shared" si="1"/>
        <v>-319</v>
      </c>
      <c r="E23" s="14" t="s">
        <v>49</v>
      </c>
    </row>
    <row r="24" spans="1:6" ht="15.75" x14ac:dyDescent="0.25">
      <c r="A24" s="18" t="s">
        <v>24</v>
      </c>
      <c r="B24" s="19"/>
      <c r="C24" s="19"/>
      <c r="D24" s="19"/>
      <c r="E24" s="19"/>
    </row>
    <row r="25" spans="1:6" x14ac:dyDescent="0.25">
      <c r="A25" s="33" t="s">
        <v>25</v>
      </c>
      <c r="B25" s="33"/>
      <c r="C25" s="33"/>
      <c r="D25" s="33"/>
      <c r="E25" s="33"/>
    </row>
    <row r="26" spans="1:6" x14ac:dyDescent="0.25">
      <c r="A26" s="33" t="s">
        <v>47</v>
      </c>
      <c r="B26" s="33"/>
      <c r="C26" s="33"/>
      <c r="D26" s="33"/>
      <c r="E26" s="33"/>
    </row>
    <row r="27" spans="1:6" ht="1.5" customHeight="1" thickBot="1" x14ac:dyDescent="0.3">
      <c r="A27" s="20" t="s">
        <v>31</v>
      </c>
      <c r="B27" s="19"/>
      <c r="C27" s="19"/>
      <c r="D27" s="19"/>
      <c r="E27" s="19"/>
    </row>
    <row r="28" spans="1:6" x14ac:dyDescent="0.25">
      <c r="A28" s="31" t="s">
        <v>26</v>
      </c>
      <c r="B28" s="31" t="s">
        <v>29</v>
      </c>
      <c r="C28" s="31" t="s">
        <v>27</v>
      </c>
      <c r="D28" s="31" t="s">
        <v>34</v>
      </c>
      <c r="E28" s="31" t="s">
        <v>28</v>
      </c>
      <c r="F28" s="4"/>
    </row>
    <row r="29" spans="1:6" ht="42.75" customHeight="1" thickBot="1" x14ac:dyDescent="0.3">
      <c r="A29" s="32"/>
      <c r="B29" s="32"/>
      <c r="C29" s="32"/>
      <c r="D29" s="32"/>
      <c r="E29" s="32"/>
      <c r="F29" s="4"/>
    </row>
    <row r="30" spans="1:6" ht="45.75" thickBot="1" x14ac:dyDescent="0.3">
      <c r="A30" s="21" t="s">
        <v>35</v>
      </c>
      <c r="B30" s="22"/>
      <c r="C30" s="23" t="s">
        <v>50</v>
      </c>
      <c r="D30" s="22">
        <v>1.7</v>
      </c>
      <c r="E30" s="22"/>
      <c r="F30" s="4"/>
    </row>
    <row r="31" spans="1:6" ht="45.75" thickBot="1" x14ac:dyDescent="0.3">
      <c r="A31" s="21" t="s">
        <v>36</v>
      </c>
      <c r="B31" s="22"/>
      <c r="C31" s="23" t="s">
        <v>51</v>
      </c>
      <c r="D31" s="22">
        <v>56</v>
      </c>
      <c r="E31" s="22"/>
      <c r="F31" s="4"/>
    </row>
    <row r="32" spans="1:6" ht="77.25" customHeight="1" thickBot="1" x14ac:dyDescent="0.3">
      <c r="A32" s="24" t="s">
        <v>39</v>
      </c>
      <c r="B32" s="25">
        <v>46078</v>
      </c>
      <c r="C32" s="26" t="s">
        <v>37</v>
      </c>
      <c r="D32" s="27"/>
      <c r="E32" s="27"/>
    </row>
    <row r="33" spans="1:5" ht="15.75" x14ac:dyDescent="0.25">
      <c r="A33" s="33" t="s">
        <v>32</v>
      </c>
      <c r="B33" s="33"/>
      <c r="C33" s="33"/>
      <c r="D33" s="19"/>
      <c r="E33" s="34" t="s">
        <v>30</v>
      </c>
    </row>
    <row r="34" spans="1:5" ht="12.75" customHeight="1" x14ac:dyDescent="0.25">
      <c r="A34" s="33"/>
      <c r="B34" s="33"/>
      <c r="C34" s="33"/>
      <c r="D34" s="19"/>
      <c r="E34" s="34"/>
    </row>
    <row r="35" spans="1:5" x14ac:dyDescent="0.25">
      <c r="A35" s="1" t="s">
        <v>52</v>
      </c>
      <c r="B35" s="2"/>
      <c r="C35" s="2"/>
      <c r="D35" s="2"/>
      <c r="E35" s="5"/>
    </row>
    <row r="36" spans="1:5" x14ac:dyDescent="0.25">
      <c r="A36" s="1"/>
    </row>
    <row r="37" spans="1:5" x14ac:dyDescent="0.25">
      <c r="A37" s="1"/>
      <c r="D37" s="3" t="s">
        <v>33</v>
      </c>
    </row>
  </sheetData>
  <mergeCells count="14">
    <mergeCell ref="B28:B29"/>
    <mergeCell ref="A33:C34"/>
    <mergeCell ref="E33:E34"/>
    <mergeCell ref="A1:D1"/>
    <mergeCell ref="A2:A3"/>
    <mergeCell ref="B2:C2"/>
    <mergeCell ref="D2:D3"/>
    <mergeCell ref="E2:E3"/>
    <mergeCell ref="A28:A29"/>
    <mergeCell ref="C28:C29"/>
    <mergeCell ref="D28:D29"/>
    <mergeCell ref="E28:E29"/>
    <mergeCell ref="A25:E25"/>
    <mergeCell ref="A26:E26"/>
  </mergeCells>
  <pageMargins left="0.59055118110236227" right="0" top="0" bottom="0" header="0.31496062992125984" footer="0.31496062992125984"/>
  <pageSetup paperSize="9" scale="56" fitToHeight="2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2026-02-26T05:57:56Z</cp:lastPrinted>
  <dcterms:created xsi:type="dcterms:W3CDTF">2025-11-12T04:35:39Z</dcterms:created>
  <dcterms:modified xsi:type="dcterms:W3CDTF">2026-02-26T06:23:16Z</dcterms:modified>
</cp:coreProperties>
</file>